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2"/>
  </bookViews>
  <sheets>
    <sheet name="Сми" sheetId="1" r:id="rId1"/>
    <sheet name="Лист2" sheetId="2" r:id="rId2"/>
    <sheet name="Лист3" sheetId="3" r:id="rId3"/>
  </sheets>
  <definedNames>
    <definedName name="_GoBack" localSheetId="2">Лист3!#REF!</definedName>
    <definedName name="_xlnm.Print_Area" localSheetId="2">Лист3!$A$1:$D$24</definedName>
  </definedNames>
  <calcPr calcId="125725"/>
</workbook>
</file>

<file path=xl/calcChain.xml><?xml version="1.0" encoding="utf-8"?>
<calcChain xmlns="http://schemas.openxmlformats.org/spreadsheetml/2006/main">
  <c r="C26" i="1"/>
  <c r="C25"/>
  <c r="C24" s="1"/>
  <c r="C27" s="1"/>
  <c r="C20"/>
  <c r="C19"/>
  <c r="C17"/>
  <c r="C16"/>
  <c r="C14"/>
  <c r="C13"/>
  <c r="C11"/>
  <c r="C10"/>
  <c r="C4"/>
  <c r="D20" i="2"/>
  <c r="E20"/>
  <c r="F20"/>
  <c r="G20"/>
  <c r="H20"/>
  <c r="I20"/>
  <c r="J20"/>
  <c r="K20"/>
  <c r="C31" i="1" s="1"/>
  <c r="L20" i="2"/>
  <c r="M20"/>
  <c r="N20"/>
  <c r="O20"/>
  <c r="C30" i="1" s="1"/>
  <c r="P20" i="2"/>
  <c r="Q20"/>
  <c r="R20"/>
  <c r="C20"/>
  <c r="D12"/>
  <c r="E12"/>
  <c r="F12"/>
  <c r="G12"/>
  <c r="H12"/>
  <c r="I12"/>
  <c r="J12"/>
  <c r="K12"/>
  <c r="L12"/>
  <c r="M12"/>
  <c r="N12"/>
  <c r="O12"/>
  <c r="C12"/>
  <c r="C7"/>
  <c r="D7" s="1"/>
  <c r="E7" s="1"/>
  <c r="F7" s="1"/>
  <c r="G7" s="1"/>
  <c r="H7" s="1"/>
  <c r="I7" s="1"/>
  <c r="J7" s="1"/>
  <c r="K7" s="1"/>
  <c r="L7" s="1"/>
  <c r="M7" s="1"/>
  <c r="N7" s="1"/>
  <c r="O7" s="1"/>
  <c r="P7" s="1"/>
  <c r="Q7" s="1"/>
  <c r="R7" s="1"/>
  <c r="S7" s="1"/>
  <c r="T7" s="1"/>
  <c r="U7" s="1"/>
  <c r="V7" s="1"/>
  <c r="C29" i="1" l="1"/>
  <c r="D13" i="3" l="1"/>
  <c r="C32" i="1"/>
  <c r="C18"/>
  <c r="C15"/>
  <c r="C12"/>
  <c r="C9"/>
  <c r="D5" i="3"/>
  <c r="D14" l="1"/>
  <c r="C7" i="1"/>
  <c r="C22"/>
  <c r="C23" l="1"/>
  <c r="C21" s="1"/>
  <c r="D6" i="3"/>
  <c r="C28" i="1" l="1"/>
  <c r="C33"/>
  <c r="D15" i="3" s="1"/>
  <c r="D7"/>
</calcChain>
</file>

<file path=xl/sharedStrings.xml><?xml version="1.0" encoding="utf-8"?>
<sst xmlns="http://schemas.openxmlformats.org/spreadsheetml/2006/main" count="177" uniqueCount="127">
  <si>
    <t xml:space="preserve"> Количество мероприятий, выполненные в полном объеме, из числа мероприятий, запланированных к реализации в отчетном году</t>
  </si>
  <si>
    <t>Мв</t>
  </si>
  <si>
    <t xml:space="preserve">Общее  количество мероприятий, запланированных к реализации в отчетном году </t>
  </si>
  <si>
    <t>М</t>
  </si>
  <si>
    <t>Зф</t>
  </si>
  <si>
    <t>Объемы бюджетных ассигнований, предусмотренные на реализацию соответствующего основного мероприятия в бюджете</t>
  </si>
  <si>
    <t>Зп</t>
  </si>
  <si>
    <t>Фактические расходы на реализацию основного мероприятия в отчетном году</t>
  </si>
  <si>
    <t>Для каждого основного мероприятия</t>
  </si>
  <si>
    <t>степень реализации мероприятий, полностью или частично финансируемых из средств бюджета</t>
  </si>
  <si>
    <t>СРм</t>
  </si>
  <si>
    <t>степень соотвествия запланированному уровню расходов из средств бюджета поселения</t>
  </si>
  <si>
    <t>Ссуз</t>
  </si>
  <si>
    <t>значение целевого показателя основного мероприятия фактически достигнутое на конец отчетного периода</t>
  </si>
  <si>
    <t>плановое значение целевого показателя основного мероприятия</t>
  </si>
  <si>
    <t>ЗПп/пп</t>
  </si>
  <si>
    <t>ЗПп/пф</t>
  </si>
  <si>
    <t>Эис</t>
  </si>
  <si>
    <t>СДп/ппз</t>
  </si>
  <si>
    <t>Наименование мероприятия программы</t>
  </si>
  <si>
    <t>Получено, тыс .руб.</t>
  </si>
  <si>
    <t>Израсходовано, тыс .руб.</t>
  </si>
  <si>
    <t>Целевые индикаторы и показатели эффективности, предусмотренные программой</t>
  </si>
  <si>
    <t>бюджет поселения</t>
  </si>
  <si>
    <t>софинансирование</t>
  </si>
  <si>
    <t>Наименование показателя (индикатора)</t>
  </si>
  <si>
    <t>план</t>
  </si>
  <si>
    <t>факт</t>
  </si>
  <si>
    <t>краевой бюджет</t>
  </si>
  <si>
    <t>СРп/п</t>
  </si>
  <si>
    <t>Эр п/п</t>
  </si>
  <si>
    <t>СДгппз</t>
  </si>
  <si>
    <t>ЗПГПф</t>
  </si>
  <si>
    <t>ЗПГПП</t>
  </si>
  <si>
    <t>значение целевого показателя фактически достигнутое на конец отчетного периода</t>
  </si>
  <si>
    <t>СРгп</t>
  </si>
  <si>
    <t>Кj</t>
  </si>
  <si>
    <t>объем фактических расходов из бюджета на реализацию j-го основного мероприятия</t>
  </si>
  <si>
    <t>Фj</t>
  </si>
  <si>
    <t>объем фактических расходовиз бюджета поселения на реализацию муниципальной программы</t>
  </si>
  <si>
    <t>Ф</t>
  </si>
  <si>
    <t>№ п/п</t>
  </si>
  <si>
    <t>Формулировка критерия</t>
  </si>
  <si>
    <t>Условные обозначения</t>
  </si>
  <si>
    <t>Результат</t>
  </si>
  <si>
    <t>Степень соответствия запланированному уровню расходов (соотношение фактически произведенных расходов к плановым значениям)</t>
  </si>
  <si>
    <t>Степень достижения планового значения целевого показателя подпрограммы (основных мероприятий)</t>
  </si>
  <si>
    <t xml:space="preserve">ВЫВОДЫ и ПРЕДЛОЖЕНИЯ </t>
  </si>
  <si>
    <t>Удовлетворительная эффективность              (если&gt; или = 0,70)</t>
  </si>
  <si>
    <t>Средняя эффективность (если&gt;или = 0,80)</t>
  </si>
  <si>
    <t>Высокая эффективность (если&gt; 0,90)</t>
  </si>
  <si>
    <t>Неудовлетворительная эффективность              (если&lt; 0,69)</t>
  </si>
  <si>
    <t xml:space="preserve">(наименование отдела, структурного подразделения) </t>
  </si>
  <si>
    <t>Эргп эффективность программы</t>
  </si>
  <si>
    <t>феде-ральный бюджет</t>
  </si>
  <si>
    <t>внебюд-жетные источники</t>
  </si>
  <si>
    <t>СР п/п</t>
  </si>
  <si>
    <t>Эффективность реализации подпрограммы (основных мероприятий)</t>
  </si>
  <si>
    <t>ЭРп/п</t>
  </si>
  <si>
    <t>Коэффициент значимости подпрограммы (основных мероприятий)</t>
  </si>
  <si>
    <r>
      <t>К</t>
    </r>
    <r>
      <rPr>
        <sz val="12"/>
        <color rgb="FF000000"/>
        <rFont val="Times New Roman"/>
        <family val="1"/>
        <charset val="204"/>
      </rPr>
      <t>j</t>
    </r>
  </si>
  <si>
    <t>Степень достижения плановых целевых показателей</t>
  </si>
  <si>
    <t>Степень реализации Программы</t>
  </si>
  <si>
    <t>Оценка эффективности реализации Программы:</t>
  </si>
  <si>
    <t>ЭРгп</t>
  </si>
  <si>
    <t xml:space="preserve">организационный отдел </t>
  </si>
  <si>
    <t>№        п/п</t>
  </si>
  <si>
    <t>Причины неисполнения (перевыполнения)</t>
  </si>
  <si>
    <t>I</t>
  </si>
  <si>
    <r>
      <t xml:space="preserve">Муниципальная  программа "Информационное обеспечение населения Тимашевского городского поселения Тимашевского района на 2018-2020 годы" 
                                                                          </t>
    </r>
    <r>
      <rPr>
        <vertAlign val="superscript"/>
        <sz val="12"/>
        <color indexed="8"/>
        <rFont val="Times New Roman"/>
        <family val="1"/>
        <charset val="204"/>
      </rPr>
      <t>(наименование программы)</t>
    </r>
  </si>
  <si>
    <t>01.</t>
  </si>
  <si>
    <t xml:space="preserve">Организация работы по взаимосвязи органов местного самоуправления с населением
через средства массовой информации (телевидение и радиовещание)
</t>
  </si>
  <si>
    <t>01.1</t>
  </si>
  <si>
    <t>Размещение аудиороликов  для освещения жизнедеятельности Тимашевского городского поселения Тимашевского района на радио и телевидении</t>
  </si>
  <si>
    <t>количество секунд, затраченных на освещение жизнедеятельности ТГП</t>
  </si>
  <si>
    <t>02</t>
  </si>
  <si>
    <t xml:space="preserve">Организация работы по взаимосвязи органов местного самоуправления с населением 
через средства массовой информации (периодическая печать и издательства)
</t>
  </si>
  <si>
    <t>экономия в результате проведенного аукциона</t>
  </si>
  <si>
    <t>02.2</t>
  </si>
  <si>
    <t>Размещение информации о деятельности органов местного самоуправления городского поселения в иных периодических печатных изданиях</t>
  </si>
  <si>
    <t>количество квадратных см., размещаемых в СМИ</t>
  </si>
  <si>
    <t>0.3</t>
  </si>
  <si>
    <t>Организация работы по взаимосвязи органов местного самоуправления с населением через размещение информации на информационных стендах, расположенных на территории Тимашевского городского поселения Тимашевского района</t>
  </si>
  <si>
    <t>Установка и ремонт информационных стендов, находящихся в собственности Тимашевского городского поселения</t>
  </si>
  <si>
    <t>85,7</t>
  </si>
  <si>
    <t>колличество отремонтированных стендов</t>
  </si>
  <si>
    <t>II</t>
  </si>
  <si>
    <t>Подпрограмма муниципальной программы «Информатизация администрации Тимашевского городского поселения Тимашевского района на 2018-2020 годы»</t>
  </si>
  <si>
    <t>01.1 Создание механизмов взаимодействия с населением на базе новых информационных технологий</t>
  </si>
  <si>
    <t>Приобретение новой компьютерной и оргтехники в отделы администрации Тимашевского городского поселения Тимашевского района</t>
  </si>
  <si>
    <t>количество едениц компьютерной и оргтехники</t>
  </si>
  <si>
    <t>01.2.</t>
  </si>
  <si>
    <t>Совершенствование электронного документооборота</t>
  </si>
  <si>
    <t>количество электронных подписей/техническое обслуживание ЕСУОНД</t>
  </si>
  <si>
    <t>01.3</t>
  </si>
  <si>
    <t>Поддержка и администрирование официального сайта www.adm-timashevsk.ru в соответствие требованиям 8-ФЗ от 9.02.2009г., техническое сопровождение, дизайн</t>
  </si>
  <si>
    <t>процент исполнения заявок на размещение информации на официальном сайте www.adm-timashevsk.ru</t>
  </si>
  <si>
    <t>ИТОГО</t>
  </si>
  <si>
    <t xml:space="preserve">Начальник организационного отдела                                                                                                                                                                                                </t>
  </si>
  <si>
    <t>администрации Тимашевского городского поселения Тимашевского района</t>
  </si>
  <si>
    <t>В.Г. Сысоев</t>
  </si>
  <si>
    <t>удовлетворительная эффективность</t>
  </si>
  <si>
    <r>
      <t xml:space="preserve">2 этап - Оценка степени достижения целей и решения задач программы </t>
    </r>
    <r>
      <rPr>
        <sz val="14"/>
        <color theme="1"/>
        <rFont val="Times New Roman"/>
        <family val="1"/>
        <charset val="204"/>
      </rPr>
      <t xml:space="preserve">"Информационное обеспечение населения Тимашевского городского поселения Тимашевского района на 2018-2020 годы" </t>
    </r>
  </si>
  <si>
    <t xml:space="preserve">Степень достижения планового значения целевого показателя, характеризующего цели и задачи муниципальной программы  </t>
  </si>
  <si>
    <t xml:space="preserve">ОПЕРАТИВНЫЙ ОТЧЕТ ЗА 2019 ГОД О РЕАЛИЗАЦИИ МУНИЦИПАЛЬНЫХ ПРОГРАММ </t>
  </si>
  <si>
    <t xml:space="preserve">Предусмотрено программой 
с учетом внесенных изменений по состоянию на 31.12.2019 г., тыс .руб.
</t>
  </si>
  <si>
    <t>Лимиты, утвержденные соответствующим решением (законом) о бюджете по состоянию на 31.12.2019 г., тыс .руб.</t>
  </si>
  <si>
    <t>840</t>
  </si>
  <si>
    <t>695,3</t>
  </si>
  <si>
    <t>1099,2</t>
  </si>
  <si>
    <t>260</t>
  </si>
  <si>
    <t>253,2</t>
  </si>
  <si>
    <t>140,7</t>
  </si>
  <si>
    <t>6</t>
  </si>
  <si>
    <t>0</t>
  </si>
  <si>
    <t>основное мероприятие  1</t>
  </si>
  <si>
    <t>основное мероприятие 2</t>
  </si>
  <si>
    <t>основное мероприятие 3</t>
  </si>
  <si>
    <t>основное мероприятие 4</t>
  </si>
  <si>
    <t>Степень реализации мероприятий (доля мероприятий, выполненных в полном объеме), %</t>
  </si>
  <si>
    <t xml:space="preserve">Эффективность использования  средств 
бюджета поселения, %
</t>
  </si>
  <si>
    <t>Оценка эффективности реализации муниципальной программы Тимашевского городского поселения Тимашевского района "Информационное обеспечение населения Тимашевского городского поселения Тимашевского района                                                                                на 2018-2020 годы"  за 2019 год</t>
  </si>
  <si>
    <t xml:space="preserve">       За 2019 год достигнута удовлетворительная  эффективность реализации муниципальной программы "Информационное обеспечение населения Тимашевского городского поселения Тимашевского района на 2018-2020 годы"  в связи с тем, что значение   ЭРгп составляет не менее 0,7.</t>
  </si>
  <si>
    <t>Начальник отдела экономики и прогнозирования администрации Тимашевского городского поселения Тимашевского района</t>
  </si>
  <si>
    <t>Е.А. Проценко</t>
  </si>
  <si>
    <t>Информационное обеспечение населения Тимашевского городского поселения Тимашевского района на 2018-2020 годы за 2019 год</t>
  </si>
  <si>
    <t xml:space="preserve">1 этап - Оценка эффективности реализации основных мероприятий Программы "Информационное обеспечение населения Тимашевского городского поселения Тимашевского района на 2018-2020 годы" 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</si>
</sst>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2" fontId="0" fillId="0" borderId="1" xfId="0" applyNumberFormat="1" applyBorder="1" applyAlignment="1">
      <alignment horizontal="center" vertical="top" wrapText="1"/>
    </xf>
    <xf numFmtId="0" fontId="5" fillId="0" borderId="1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1" xfId="0" applyFont="1" applyBorder="1" applyAlignment="1">
      <alignment horizontal="center" vertical="top"/>
    </xf>
    <xf numFmtId="0" fontId="6" fillId="0" borderId="0" xfId="0" applyFont="1" applyAlignment="1">
      <alignment vertical="top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wrapText="1"/>
    </xf>
    <xf numFmtId="0" fontId="6" fillId="0" borderId="0" xfId="0" applyFont="1" applyBorder="1"/>
    <xf numFmtId="0" fontId="6" fillId="0" borderId="0" xfId="0" applyFont="1" applyAlignment="1">
      <alignment horizontal="justify"/>
    </xf>
    <xf numFmtId="0" fontId="4" fillId="0" borderId="0" xfId="0" applyFont="1"/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wrapText="1"/>
    </xf>
    <xf numFmtId="0" fontId="0" fillId="0" borderId="0" xfId="0"/>
    <xf numFmtId="0" fontId="6" fillId="0" borderId="0" xfId="0" applyFont="1" applyBorder="1" applyAlignment="1">
      <alignment horizontal="right"/>
    </xf>
    <xf numFmtId="0" fontId="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wrapText="1"/>
    </xf>
    <xf numFmtId="0" fontId="9" fillId="0" borderId="7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0" fontId="12" fillId="0" borderId="1" xfId="0" applyFont="1" applyBorder="1" applyAlignment="1">
      <alignment vertical="top" textRotation="90" wrapText="1"/>
    </xf>
    <xf numFmtId="49" fontId="12" fillId="0" borderId="2" xfId="0" applyNumberFormat="1" applyFont="1" applyBorder="1" applyAlignment="1">
      <alignment vertical="top" wrapText="1"/>
    </xf>
    <xf numFmtId="0" fontId="12" fillId="0" borderId="1" xfId="0" applyFont="1" applyBorder="1"/>
    <xf numFmtId="0" fontId="12" fillId="0" borderId="1" xfId="0" applyFont="1" applyBorder="1" applyAlignment="1">
      <alignment wrapText="1"/>
    </xf>
    <xf numFmtId="3" fontId="16" fillId="0" borderId="1" xfId="0" applyNumberFormat="1" applyFont="1" applyBorder="1" applyAlignment="1">
      <alignment horizontal="center" vertical="top"/>
    </xf>
    <xf numFmtId="0" fontId="12" fillId="0" borderId="2" xfId="0" applyNumberFormat="1" applyFont="1" applyBorder="1" applyAlignment="1">
      <alignment vertical="top"/>
    </xf>
    <xf numFmtId="0" fontId="11" fillId="0" borderId="1" xfId="0" applyFont="1" applyBorder="1" applyAlignment="1">
      <alignment wrapText="1"/>
    </xf>
    <xf numFmtId="3" fontId="12" fillId="0" borderId="1" xfId="0" applyNumberFormat="1" applyFont="1" applyBorder="1" applyAlignment="1">
      <alignment horizontal="center" vertical="top" textRotation="90" wrapText="1"/>
    </xf>
    <xf numFmtId="0" fontId="16" fillId="0" borderId="2" xfId="0" applyFont="1" applyBorder="1" applyAlignment="1">
      <alignment wrapText="1"/>
    </xf>
    <xf numFmtId="0" fontId="12" fillId="0" borderId="2" xfId="0" applyFont="1" applyBorder="1" applyAlignment="1">
      <alignment vertical="top" wrapText="1"/>
    </xf>
    <xf numFmtId="0" fontId="11" fillId="0" borderId="0" xfId="0" applyFont="1" applyAlignment="1">
      <alignment horizontal="left" vertical="top"/>
    </xf>
    <xf numFmtId="0" fontId="12" fillId="0" borderId="1" xfId="0" applyFont="1" applyBorder="1" applyAlignment="1">
      <alignment horizontal="left" vertical="top" wrapText="1"/>
    </xf>
    <xf numFmtId="3" fontId="12" fillId="0" borderId="1" xfId="0" applyNumberFormat="1" applyFont="1" applyBorder="1" applyAlignment="1">
      <alignment vertical="top" wrapText="1"/>
    </xf>
    <xf numFmtId="3" fontId="12" fillId="0" borderId="2" xfId="0" applyNumberFormat="1" applyFont="1" applyBorder="1" applyAlignment="1">
      <alignment vertical="top" wrapText="1"/>
    </xf>
    <xf numFmtId="9" fontId="17" fillId="0" borderId="1" xfId="0" applyNumberFormat="1" applyFont="1" applyBorder="1" applyAlignment="1">
      <alignment vertical="center"/>
    </xf>
    <xf numFmtId="4" fontId="11" fillId="0" borderId="1" xfId="0" applyNumberFormat="1" applyFont="1" applyBorder="1" applyAlignment="1">
      <alignment horizontal="left" vertical="top"/>
    </xf>
    <xf numFmtId="0" fontId="0" fillId="0" borderId="1" xfId="0" applyBorder="1"/>
    <xf numFmtId="0" fontId="18" fillId="0" borderId="0" xfId="0" applyFont="1"/>
    <xf numFmtId="164" fontId="1" fillId="0" borderId="1" xfId="0" applyNumberFormat="1" applyFont="1" applyBorder="1" applyAlignment="1">
      <alignment horizontal="center" vertical="top"/>
    </xf>
    <xf numFmtId="2" fontId="6" fillId="0" borderId="1" xfId="0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horizontal="left" vertical="center" wrapText="1"/>
    </xf>
    <xf numFmtId="2" fontId="11" fillId="0" borderId="1" xfId="0" applyNumberFormat="1" applyFont="1" applyBorder="1" applyAlignment="1">
      <alignment horizontal="left" vertical="top"/>
    </xf>
    <xf numFmtId="0" fontId="12" fillId="0" borderId="1" xfId="0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2" fontId="15" fillId="0" borderId="1" xfId="0" applyNumberFormat="1" applyFont="1" applyBorder="1" applyAlignment="1">
      <alignment horizontal="left" vertical="top" wrapText="1"/>
    </xf>
    <xf numFmtId="2" fontId="12" fillId="0" borderId="1" xfId="0" applyNumberFormat="1" applyFont="1" applyBorder="1" applyAlignment="1">
      <alignment horizontal="left" vertical="top"/>
    </xf>
    <xf numFmtId="0" fontId="12" fillId="0" borderId="1" xfId="0" applyFont="1" applyBorder="1" applyAlignment="1">
      <alignment horizontal="left"/>
    </xf>
    <xf numFmtId="49" fontId="12" fillId="0" borderId="1" xfId="0" applyNumberFormat="1" applyFont="1" applyBorder="1" applyAlignment="1">
      <alignment horizontal="left" vertical="top"/>
    </xf>
    <xf numFmtId="49" fontId="12" fillId="0" borderId="1" xfId="0" applyNumberFormat="1" applyFont="1" applyBorder="1" applyAlignment="1">
      <alignment horizontal="left" vertical="center"/>
    </xf>
    <xf numFmtId="2" fontId="12" fillId="0" borderId="1" xfId="0" applyNumberFormat="1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top"/>
    </xf>
    <xf numFmtId="49" fontId="12" fillId="0" borderId="1" xfId="0" applyNumberFormat="1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/>
    </xf>
    <xf numFmtId="49" fontId="0" fillId="0" borderId="1" xfId="0" applyNumberFormat="1" applyBorder="1" applyAlignment="1">
      <alignment horizontal="center" vertical="top" wrapText="1"/>
    </xf>
    <xf numFmtId="4" fontId="0" fillId="0" borderId="1" xfId="0" applyNumberFormat="1" applyBorder="1" applyAlignment="1">
      <alignment horizontal="center" vertical="top" wrapText="1"/>
    </xf>
    <xf numFmtId="0" fontId="2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horizontal="center" wrapText="1"/>
    </xf>
    <xf numFmtId="0" fontId="13" fillId="0" borderId="0" xfId="0" applyFont="1" applyFill="1" applyBorder="1" applyAlignment="1">
      <alignment horizontal="left" vertical="top"/>
    </xf>
    <xf numFmtId="0" fontId="18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right"/>
    </xf>
    <xf numFmtId="0" fontId="4" fillId="2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4" fillId="0" borderId="0" xfId="0" applyFont="1" applyBorder="1" applyAlignment="1"/>
    <xf numFmtId="0" fontId="0" fillId="0" borderId="0" xfId="0" applyBorder="1" applyAlignment="1"/>
    <xf numFmtId="49" fontId="12" fillId="0" borderId="2" xfId="0" applyNumberFormat="1" applyFont="1" applyBorder="1" applyAlignment="1">
      <alignment horizontal="center" vertical="top" wrapText="1"/>
    </xf>
    <xf numFmtId="0" fontId="0" fillId="0" borderId="3" xfId="0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  <xf numFmtId="0" fontId="9" fillId="0" borderId="0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4" fillId="2" borderId="6" xfId="0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justify" vertical="distributed"/>
    </xf>
    <xf numFmtId="0" fontId="0" fillId="0" borderId="0" xfId="0" applyAlignment="1">
      <alignment vertical="distributed"/>
    </xf>
    <xf numFmtId="0" fontId="6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vertical="distributed" wrapText="1"/>
    </xf>
    <xf numFmtId="0" fontId="8" fillId="0" borderId="2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/>
    </xf>
    <xf numFmtId="0" fontId="14" fillId="0" borderId="3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36"/>
  <sheetViews>
    <sheetView topLeftCell="A31" workbookViewId="0">
      <selection activeCell="A2" sqref="A2:C2"/>
    </sheetView>
  </sheetViews>
  <sheetFormatPr defaultRowHeight="15"/>
  <cols>
    <col min="1" max="1" width="39.140625" style="1" customWidth="1"/>
    <col min="2" max="2" width="9.140625" style="2"/>
    <col min="3" max="3" width="11.28515625" style="2" customWidth="1"/>
    <col min="4" max="16384" width="9.140625" style="1"/>
  </cols>
  <sheetData>
    <row r="2" spans="1:3" ht="44.25" customHeight="1">
      <c r="A2" s="88" t="s">
        <v>125</v>
      </c>
      <c r="B2" s="88"/>
      <c r="C2" s="88"/>
    </row>
    <row r="4" spans="1:3" ht="15.75">
      <c r="A4" s="86" t="s">
        <v>10</v>
      </c>
      <c r="B4" s="87"/>
      <c r="C4" s="9">
        <f>(C5/C6)*100</f>
        <v>75</v>
      </c>
    </row>
    <row r="5" spans="1:3" s="2" customFormat="1" ht="63.75" customHeight="1">
      <c r="A5" s="5" t="s">
        <v>0</v>
      </c>
      <c r="B5" s="4" t="s">
        <v>1</v>
      </c>
      <c r="C5" s="4">
        <v>3</v>
      </c>
    </row>
    <row r="6" spans="1:3" ht="45">
      <c r="A6" s="6" t="s">
        <v>2</v>
      </c>
      <c r="B6" s="4" t="s">
        <v>3</v>
      </c>
      <c r="C6" s="4">
        <v>4</v>
      </c>
    </row>
    <row r="7" spans="1:3" ht="21">
      <c r="A7" s="7" t="s">
        <v>12</v>
      </c>
      <c r="B7" s="4"/>
      <c r="C7" s="9">
        <f>(C9+C12+C15+C18)/4</f>
        <v>0.95039606227106233</v>
      </c>
    </row>
    <row r="8" spans="1:3">
      <c r="A8" s="8" t="s">
        <v>8</v>
      </c>
      <c r="B8" s="4"/>
      <c r="C8" s="4"/>
    </row>
    <row r="9" spans="1:3">
      <c r="A9" s="8" t="s">
        <v>115</v>
      </c>
      <c r="B9" s="4"/>
      <c r="C9" s="9">
        <f>C10/C11</f>
        <v>0.82773809523809516</v>
      </c>
    </row>
    <row r="10" spans="1:3" ht="28.5" customHeight="1">
      <c r="A10" s="6" t="s">
        <v>7</v>
      </c>
      <c r="B10" s="4" t="s">
        <v>4</v>
      </c>
      <c r="C10" s="12" t="str">
        <f>Лист2!O9</f>
        <v>695,3</v>
      </c>
    </row>
    <row r="11" spans="1:3" ht="60">
      <c r="A11" s="6" t="s">
        <v>5</v>
      </c>
      <c r="B11" s="4" t="s">
        <v>6</v>
      </c>
      <c r="C11" s="12" t="str">
        <f>Лист2!K9</f>
        <v>840</v>
      </c>
    </row>
    <row r="12" spans="1:3">
      <c r="A12" s="8" t="s">
        <v>116</v>
      </c>
      <c r="B12" s="4"/>
      <c r="C12" s="9">
        <f>C13/C14</f>
        <v>1</v>
      </c>
    </row>
    <row r="13" spans="1:3" ht="30">
      <c r="A13" s="6" t="s">
        <v>7</v>
      </c>
      <c r="B13" s="4" t="s">
        <v>4</v>
      </c>
      <c r="C13" s="12">
        <f>Лист2!O11</f>
        <v>1099.2</v>
      </c>
    </row>
    <row r="14" spans="1:3" ht="60">
      <c r="A14" s="6" t="s">
        <v>5</v>
      </c>
      <c r="B14" s="4" t="s">
        <v>6</v>
      </c>
      <c r="C14" s="12" t="str">
        <f>Лист2!K11</f>
        <v>1099,2</v>
      </c>
    </row>
    <row r="15" spans="1:3">
      <c r="A15" s="8" t="s">
        <v>117</v>
      </c>
      <c r="B15" s="4"/>
      <c r="C15" s="9">
        <f>C16/C17</f>
        <v>1</v>
      </c>
    </row>
    <row r="16" spans="1:3" ht="30">
      <c r="A16" s="6" t="s">
        <v>7</v>
      </c>
      <c r="B16" s="4" t="s">
        <v>4</v>
      </c>
      <c r="C16" s="12">
        <f>Лист2!O13</f>
        <v>85.7</v>
      </c>
    </row>
    <row r="17" spans="1:3" ht="60">
      <c r="A17" s="6" t="s">
        <v>5</v>
      </c>
      <c r="B17" s="4" t="s">
        <v>6</v>
      </c>
      <c r="C17" s="12">
        <f>Лист2!K13</f>
        <v>85.7</v>
      </c>
    </row>
    <row r="18" spans="1:3">
      <c r="A18" s="8" t="s">
        <v>118</v>
      </c>
      <c r="B18" s="4"/>
      <c r="C18" s="9">
        <f>C19/C20</f>
        <v>0.97384615384615381</v>
      </c>
    </row>
    <row r="19" spans="1:3" ht="30">
      <c r="A19" s="6" t="s">
        <v>7</v>
      </c>
      <c r="B19" s="4" t="s">
        <v>4</v>
      </c>
      <c r="C19" s="84" t="str">
        <f>Лист2!O16</f>
        <v>253,2</v>
      </c>
    </row>
    <row r="20" spans="1:3" ht="60">
      <c r="A20" s="6" t="s">
        <v>5</v>
      </c>
      <c r="B20" s="4" t="s">
        <v>6</v>
      </c>
      <c r="C20" s="84" t="str">
        <f>Лист2!K16</f>
        <v>260</v>
      </c>
    </row>
    <row r="21" spans="1:3" ht="18.75">
      <c r="A21" s="3" t="s">
        <v>17</v>
      </c>
      <c r="B21" s="4"/>
      <c r="C21" s="9">
        <f>C22/C23</f>
        <v>78.914468375195412</v>
      </c>
    </row>
    <row r="22" spans="1:3" ht="45">
      <c r="A22" s="6" t="s">
        <v>9</v>
      </c>
      <c r="B22" s="4" t="s">
        <v>10</v>
      </c>
      <c r="C22" s="10">
        <f>C4</f>
        <v>75</v>
      </c>
    </row>
    <row r="23" spans="1:3" ht="45">
      <c r="A23" s="6" t="s">
        <v>11</v>
      </c>
      <c r="B23" s="4" t="s">
        <v>12</v>
      </c>
      <c r="C23" s="12">
        <f>C7</f>
        <v>0.95039606227106233</v>
      </c>
    </row>
    <row r="24" spans="1:3" ht="18.75">
      <c r="A24" s="3" t="s">
        <v>18</v>
      </c>
      <c r="B24" s="4"/>
      <c r="C24" s="9">
        <f>C25/C26</f>
        <v>0.97384615384615381</v>
      </c>
    </row>
    <row r="25" spans="1:3" ht="49.5" customHeight="1">
      <c r="A25" s="6" t="s">
        <v>13</v>
      </c>
      <c r="B25" s="4" t="s">
        <v>16</v>
      </c>
      <c r="C25" s="12" t="str">
        <f>Лист2!O16</f>
        <v>253,2</v>
      </c>
    </row>
    <row r="26" spans="1:3" ht="30">
      <c r="A26" s="6" t="s">
        <v>14</v>
      </c>
      <c r="B26" s="4" t="s">
        <v>15</v>
      </c>
      <c r="C26" s="12" t="str">
        <f>Лист2!K16</f>
        <v>260</v>
      </c>
    </row>
    <row r="27" spans="1:3" ht="18.75">
      <c r="A27" s="3" t="s">
        <v>29</v>
      </c>
      <c r="B27" s="4"/>
      <c r="C27" s="9">
        <f>C24*1</f>
        <v>0.97384615384615381</v>
      </c>
    </row>
    <row r="28" spans="1:3" ht="18.75">
      <c r="A28" s="3" t="s">
        <v>30</v>
      </c>
      <c r="B28" s="4"/>
      <c r="C28" s="9">
        <f>C27*C21/100</f>
        <v>0.76850551509997989</v>
      </c>
    </row>
    <row r="29" spans="1:3" ht="18.75">
      <c r="A29" s="3" t="s">
        <v>31</v>
      </c>
      <c r="B29" s="4"/>
      <c r="C29" s="9">
        <f>C30/C31</f>
        <v>0.93369512888966677</v>
      </c>
    </row>
    <row r="30" spans="1:3" ht="45">
      <c r="A30" s="6" t="s">
        <v>34</v>
      </c>
      <c r="B30" s="4" t="s">
        <v>32</v>
      </c>
      <c r="C30" s="85">
        <f>Лист2!O20</f>
        <v>2133.3999999999996</v>
      </c>
    </row>
    <row r="31" spans="1:3" ht="30">
      <c r="A31" s="6" t="s">
        <v>14</v>
      </c>
      <c r="B31" s="4" t="s">
        <v>33</v>
      </c>
      <c r="C31" s="85">
        <f>Лист2!K20</f>
        <v>2284.9</v>
      </c>
    </row>
    <row r="32" spans="1:3" ht="18.75">
      <c r="A32" s="13" t="s">
        <v>35</v>
      </c>
      <c r="B32" s="4"/>
      <c r="C32" s="9">
        <f>C29*1</f>
        <v>0.93369512888966677</v>
      </c>
    </row>
    <row r="33" spans="1:3" ht="24" customHeight="1">
      <c r="A33" s="26" t="s">
        <v>53</v>
      </c>
      <c r="B33" s="4"/>
      <c r="C33" s="61">
        <f>C32*C21/100</f>
        <v>0.73682054720837609</v>
      </c>
    </row>
    <row r="34" spans="1:3" ht="18.75">
      <c r="A34" s="3" t="s">
        <v>36</v>
      </c>
      <c r="B34" s="4"/>
      <c r="C34" s="9"/>
    </row>
    <row r="35" spans="1:3" ht="45">
      <c r="A35" s="6" t="s">
        <v>37</v>
      </c>
      <c r="B35" s="4" t="s">
        <v>38</v>
      </c>
      <c r="C35" s="4"/>
    </row>
    <row r="36" spans="1:3" ht="45">
      <c r="A36" s="6" t="s">
        <v>39</v>
      </c>
      <c r="B36" s="4" t="s">
        <v>40</v>
      </c>
      <c r="C36" s="4"/>
    </row>
  </sheetData>
  <mergeCells count="2">
    <mergeCell ref="A4:B4"/>
    <mergeCell ref="A2:C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X24"/>
  <sheetViews>
    <sheetView topLeftCell="A4" workbookViewId="0">
      <selection activeCell="T19" sqref="T19"/>
    </sheetView>
  </sheetViews>
  <sheetFormatPr defaultColWidth="5" defaultRowHeight="15"/>
  <cols>
    <col min="1" max="1" width="4.42578125" style="32" customWidth="1"/>
    <col min="2" max="2" width="32.85546875" style="32" customWidth="1"/>
    <col min="3" max="3" width="10.7109375" style="32" customWidth="1"/>
    <col min="4" max="4" width="6.28515625" style="32" customWidth="1"/>
    <col min="5" max="5" width="7" style="32" customWidth="1"/>
    <col min="6" max="6" width="6.7109375" style="32" customWidth="1"/>
    <col min="7" max="7" width="7.7109375" style="32" customWidth="1"/>
    <col min="8" max="8" width="5" style="32"/>
    <col min="9" max="9" width="5.85546875" style="32" customWidth="1"/>
    <col min="10" max="10" width="8.42578125" style="32" customWidth="1"/>
    <col min="11" max="11" width="8" style="32" customWidth="1"/>
    <col min="12" max="12" width="5" style="32"/>
    <col min="13" max="13" width="6" style="32" customWidth="1"/>
    <col min="14" max="14" width="6.85546875" style="32" customWidth="1"/>
    <col min="15" max="15" width="9.42578125" style="32" customWidth="1"/>
    <col min="16" max="16" width="8" style="32" customWidth="1"/>
    <col min="17" max="17" width="5.5703125" style="32" customWidth="1"/>
    <col min="18" max="18" width="5" style="32" customWidth="1"/>
    <col min="19" max="19" width="13.5703125" style="32" customWidth="1"/>
    <col min="20" max="20" width="14.28515625" style="32" customWidth="1"/>
    <col min="21" max="21" width="19.7109375" style="32" customWidth="1"/>
    <col min="22" max="22" width="13.140625" style="32" customWidth="1"/>
    <col min="23" max="16384" width="5" style="32"/>
  </cols>
  <sheetData>
    <row r="1" spans="1:24" ht="18.75">
      <c r="B1" s="31"/>
      <c r="C1" s="107" t="s">
        <v>104</v>
      </c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31"/>
      <c r="Q1" s="31"/>
      <c r="R1" s="23"/>
      <c r="S1" s="23"/>
      <c r="T1" s="27"/>
      <c r="U1" s="27"/>
      <c r="V1" s="27"/>
    </row>
    <row r="2" spans="1:24" ht="18.75">
      <c r="B2" s="23"/>
      <c r="C2" s="36"/>
      <c r="D2" s="108" t="s">
        <v>65</v>
      </c>
      <c r="E2" s="108"/>
      <c r="F2" s="108"/>
      <c r="G2" s="108"/>
      <c r="H2" s="108"/>
      <c r="I2" s="108"/>
      <c r="J2" s="108"/>
      <c r="K2" s="37"/>
      <c r="L2" s="31"/>
      <c r="M2" s="31"/>
      <c r="N2" s="31"/>
      <c r="O2" s="31"/>
      <c r="P2" s="31"/>
      <c r="Q2" s="31"/>
      <c r="R2" s="23"/>
      <c r="S2" s="23"/>
      <c r="T2" s="27"/>
      <c r="U2" s="27"/>
      <c r="V2" s="27"/>
    </row>
    <row r="3" spans="1:24" ht="18.75">
      <c r="C3" s="24"/>
      <c r="D3" s="109" t="s">
        <v>52</v>
      </c>
      <c r="E3" s="109"/>
      <c r="F3" s="109"/>
      <c r="G3" s="109"/>
      <c r="H3" s="109"/>
      <c r="I3" s="109"/>
      <c r="J3" s="109"/>
      <c r="K3" s="109"/>
      <c r="L3" s="25"/>
      <c r="M3" s="24"/>
      <c r="N3" s="24"/>
      <c r="O3" s="24"/>
      <c r="P3" s="24"/>
      <c r="Q3" s="24"/>
      <c r="R3" s="24"/>
      <c r="S3" s="24"/>
      <c r="T3" s="24"/>
      <c r="U3" s="24"/>
    </row>
    <row r="4" spans="1:24" s="11" customFormat="1" ht="78.75" customHeight="1">
      <c r="A4" s="101" t="s">
        <v>66</v>
      </c>
      <c r="B4" s="101" t="s">
        <v>19</v>
      </c>
      <c r="C4" s="101" t="s">
        <v>105</v>
      </c>
      <c r="D4" s="101"/>
      <c r="E4" s="101"/>
      <c r="F4" s="101"/>
      <c r="G4" s="101" t="s">
        <v>106</v>
      </c>
      <c r="H4" s="101"/>
      <c r="I4" s="101"/>
      <c r="J4" s="101"/>
      <c r="K4" s="102" t="s">
        <v>20</v>
      </c>
      <c r="L4" s="103"/>
      <c r="M4" s="103"/>
      <c r="N4" s="104"/>
      <c r="O4" s="102" t="s">
        <v>21</v>
      </c>
      <c r="P4" s="103"/>
      <c r="Q4" s="103"/>
      <c r="R4" s="104"/>
      <c r="S4" s="101" t="s">
        <v>22</v>
      </c>
      <c r="T4" s="101"/>
      <c r="U4" s="102"/>
      <c r="V4" s="35" t="s">
        <v>67</v>
      </c>
    </row>
    <row r="5" spans="1:24" s="11" customFormat="1" ht="15.75" customHeight="1">
      <c r="A5" s="101"/>
      <c r="B5" s="101"/>
      <c r="C5" s="105" t="s">
        <v>23</v>
      </c>
      <c r="D5" s="101" t="s">
        <v>24</v>
      </c>
      <c r="E5" s="101"/>
      <c r="F5" s="101"/>
      <c r="G5" s="105" t="s">
        <v>23</v>
      </c>
      <c r="H5" s="101" t="s">
        <v>24</v>
      </c>
      <c r="I5" s="101"/>
      <c r="J5" s="101"/>
      <c r="K5" s="105" t="s">
        <v>23</v>
      </c>
      <c r="L5" s="101" t="s">
        <v>24</v>
      </c>
      <c r="M5" s="101"/>
      <c r="N5" s="101"/>
      <c r="O5" s="110" t="s">
        <v>23</v>
      </c>
      <c r="P5" s="101" t="s">
        <v>24</v>
      </c>
      <c r="Q5" s="101"/>
      <c r="R5" s="101"/>
      <c r="S5" s="101" t="s">
        <v>25</v>
      </c>
      <c r="T5" s="101" t="s">
        <v>26</v>
      </c>
      <c r="U5" s="93" t="s">
        <v>27</v>
      </c>
      <c r="V5" s="38"/>
    </row>
    <row r="6" spans="1:24" s="11" customFormat="1" ht="18.75" customHeight="1">
      <c r="A6" s="101"/>
      <c r="B6" s="101"/>
      <c r="C6" s="106"/>
      <c r="D6" s="28" t="s">
        <v>54</v>
      </c>
      <c r="E6" s="28" t="s">
        <v>28</v>
      </c>
      <c r="F6" s="28" t="s">
        <v>55</v>
      </c>
      <c r="G6" s="106"/>
      <c r="H6" s="28" t="s">
        <v>54</v>
      </c>
      <c r="I6" s="28" t="s">
        <v>28</v>
      </c>
      <c r="J6" s="28" t="s">
        <v>55</v>
      </c>
      <c r="K6" s="106"/>
      <c r="L6" s="28" t="s">
        <v>54</v>
      </c>
      <c r="M6" s="28" t="s">
        <v>28</v>
      </c>
      <c r="N6" s="28" t="s">
        <v>55</v>
      </c>
      <c r="O6" s="111"/>
      <c r="P6" s="28" t="s">
        <v>54</v>
      </c>
      <c r="Q6" s="28" t="s">
        <v>28</v>
      </c>
      <c r="R6" s="28" t="s">
        <v>55</v>
      </c>
      <c r="S6" s="101"/>
      <c r="T6" s="101"/>
      <c r="U6" s="93"/>
      <c r="V6" s="38"/>
    </row>
    <row r="7" spans="1:24">
      <c r="A7" s="29">
        <v>1</v>
      </c>
      <c r="B7" s="29">
        <v>2</v>
      </c>
      <c r="C7" s="29">
        <f>B7+1</f>
        <v>3</v>
      </c>
      <c r="D7" s="29">
        <f t="shared" ref="D7:V7" si="0">C7+1</f>
        <v>4</v>
      </c>
      <c r="E7" s="29">
        <f t="shared" si="0"/>
        <v>5</v>
      </c>
      <c r="F7" s="29">
        <f t="shared" si="0"/>
        <v>6</v>
      </c>
      <c r="G7" s="29">
        <f t="shared" si="0"/>
        <v>7</v>
      </c>
      <c r="H7" s="29">
        <f t="shared" si="0"/>
        <v>8</v>
      </c>
      <c r="I7" s="29">
        <f t="shared" si="0"/>
        <v>9</v>
      </c>
      <c r="J7" s="29">
        <f t="shared" si="0"/>
        <v>10</v>
      </c>
      <c r="K7" s="29">
        <f t="shared" si="0"/>
        <v>11</v>
      </c>
      <c r="L7" s="29">
        <f t="shared" si="0"/>
        <v>12</v>
      </c>
      <c r="M7" s="29">
        <f t="shared" si="0"/>
        <v>13</v>
      </c>
      <c r="N7" s="29">
        <f t="shared" si="0"/>
        <v>14</v>
      </c>
      <c r="O7" s="29">
        <f t="shared" si="0"/>
        <v>15</v>
      </c>
      <c r="P7" s="29">
        <f t="shared" si="0"/>
        <v>16</v>
      </c>
      <c r="Q7" s="29">
        <f t="shared" si="0"/>
        <v>17</v>
      </c>
      <c r="R7" s="29">
        <f t="shared" si="0"/>
        <v>18</v>
      </c>
      <c r="S7" s="29">
        <f t="shared" si="0"/>
        <v>19</v>
      </c>
      <c r="T7" s="29">
        <f t="shared" si="0"/>
        <v>20</v>
      </c>
      <c r="U7" s="29">
        <f t="shared" si="0"/>
        <v>21</v>
      </c>
      <c r="V7" s="29">
        <f t="shared" si="0"/>
        <v>22</v>
      </c>
    </row>
    <row r="8" spans="1:24" ht="15.75">
      <c r="A8" s="39" t="s">
        <v>68</v>
      </c>
      <c r="B8" s="94" t="s">
        <v>69</v>
      </c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6"/>
    </row>
    <row r="9" spans="1:24" ht="67.5" customHeight="1">
      <c r="A9" s="40" t="s">
        <v>70</v>
      </c>
      <c r="B9" s="30" t="s">
        <v>71</v>
      </c>
      <c r="C9" s="73" t="s">
        <v>107</v>
      </c>
      <c r="D9" s="54"/>
      <c r="E9" s="54"/>
      <c r="F9" s="54"/>
      <c r="G9" s="73" t="s">
        <v>107</v>
      </c>
      <c r="H9" s="54"/>
      <c r="I9" s="54"/>
      <c r="J9" s="54"/>
      <c r="K9" s="73" t="s">
        <v>107</v>
      </c>
      <c r="L9" s="74"/>
      <c r="M9" s="54"/>
      <c r="N9" s="54"/>
      <c r="O9" s="75" t="s">
        <v>108</v>
      </c>
      <c r="P9" s="54"/>
      <c r="Q9" s="54"/>
      <c r="R9" s="54"/>
      <c r="S9" s="43"/>
      <c r="T9" s="42"/>
      <c r="U9" s="44"/>
      <c r="V9" s="45"/>
    </row>
    <row r="10" spans="1:24" ht="63.75" customHeight="1">
      <c r="A10" s="40" t="s">
        <v>72</v>
      </c>
      <c r="B10" s="30" t="s">
        <v>73</v>
      </c>
      <c r="C10" s="76" t="s">
        <v>107</v>
      </c>
      <c r="D10" s="77"/>
      <c r="E10" s="77"/>
      <c r="F10" s="77"/>
      <c r="G10" s="76" t="s">
        <v>107</v>
      </c>
      <c r="H10" s="77"/>
      <c r="I10" s="77"/>
      <c r="J10" s="77"/>
      <c r="K10" s="76" t="s">
        <v>107</v>
      </c>
      <c r="L10" s="77"/>
      <c r="M10" s="77"/>
      <c r="N10" s="77"/>
      <c r="O10" s="73" t="s">
        <v>108</v>
      </c>
      <c r="P10" s="77"/>
      <c r="Q10" s="77"/>
      <c r="R10" s="77"/>
      <c r="S10" s="69" t="s">
        <v>74</v>
      </c>
      <c r="T10" s="39">
        <v>218360</v>
      </c>
      <c r="U10" s="39">
        <v>183005</v>
      </c>
      <c r="V10" s="46"/>
      <c r="X10" s="32">
        <v>1</v>
      </c>
    </row>
    <row r="11" spans="1:24" ht="78" customHeight="1">
      <c r="A11" s="40" t="s">
        <v>75</v>
      </c>
      <c r="B11" s="30" t="s">
        <v>76</v>
      </c>
      <c r="C11" s="76" t="s">
        <v>109</v>
      </c>
      <c r="D11" s="77"/>
      <c r="E11" s="77"/>
      <c r="F11" s="77"/>
      <c r="G11" s="76" t="s">
        <v>109</v>
      </c>
      <c r="H11" s="77"/>
      <c r="I11" s="77"/>
      <c r="J11" s="77"/>
      <c r="K11" s="76" t="s">
        <v>109</v>
      </c>
      <c r="L11" s="77"/>
      <c r="M11" s="77"/>
      <c r="N11" s="77"/>
      <c r="O11" s="73">
        <v>1099.2</v>
      </c>
      <c r="P11" s="77"/>
      <c r="Q11" s="77"/>
      <c r="R11" s="77"/>
      <c r="S11" s="43"/>
      <c r="T11" s="47"/>
      <c r="U11" s="48"/>
      <c r="V11" s="41"/>
    </row>
    <row r="12" spans="1:24" ht="75" customHeight="1">
      <c r="A12" s="40" t="s">
        <v>78</v>
      </c>
      <c r="B12" s="49" t="s">
        <v>79</v>
      </c>
      <c r="C12" s="76" t="str">
        <f>C11</f>
        <v>1099,2</v>
      </c>
      <c r="D12" s="76">
        <f t="shared" ref="D12:O12" si="1">D11</f>
        <v>0</v>
      </c>
      <c r="E12" s="76">
        <f t="shared" si="1"/>
        <v>0</v>
      </c>
      <c r="F12" s="76">
        <f t="shared" si="1"/>
        <v>0</v>
      </c>
      <c r="G12" s="76" t="str">
        <f t="shared" si="1"/>
        <v>1099,2</v>
      </c>
      <c r="H12" s="76">
        <f t="shared" si="1"/>
        <v>0</v>
      </c>
      <c r="I12" s="76">
        <f t="shared" si="1"/>
        <v>0</v>
      </c>
      <c r="J12" s="76">
        <f t="shared" si="1"/>
        <v>0</v>
      </c>
      <c r="K12" s="76" t="str">
        <f t="shared" si="1"/>
        <v>1099,2</v>
      </c>
      <c r="L12" s="76">
        <f t="shared" si="1"/>
        <v>0</v>
      </c>
      <c r="M12" s="76">
        <f t="shared" si="1"/>
        <v>0</v>
      </c>
      <c r="N12" s="76">
        <f t="shared" si="1"/>
        <v>0</v>
      </c>
      <c r="O12" s="76">
        <f t="shared" si="1"/>
        <v>1099.2</v>
      </c>
      <c r="P12" s="76"/>
      <c r="Q12" s="78"/>
      <c r="R12" s="79"/>
      <c r="S12" s="71" t="s">
        <v>80</v>
      </c>
      <c r="T12" s="72">
        <v>54360</v>
      </c>
      <c r="U12" s="72">
        <v>54360</v>
      </c>
      <c r="V12" s="41"/>
      <c r="X12" s="32">
        <v>0.8</v>
      </c>
    </row>
    <row r="13" spans="1:24" ht="132.75" customHeight="1">
      <c r="A13" s="40" t="s">
        <v>81</v>
      </c>
      <c r="B13" s="49" t="s">
        <v>82</v>
      </c>
      <c r="C13" s="70">
        <v>85.7</v>
      </c>
      <c r="D13" s="76"/>
      <c r="E13" s="76"/>
      <c r="F13" s="76"/>
      <c r="G13" s="70">
        <v>85.7</v>
      </c>
      <c r="H13" s="76"/>
      <c r="I13" s="76"/>
      <c r="J13" s="76"/>
      <c r="K13" s="70">
        <v>85.7</v>
      </c>
      <c r="L13" s="76"/>
      <c r="M13" s="76"/>
      <c r="N13" s="80"/>
      <c r="O13" s="70">
        <v>85.7</v>
      </c>
      <c r="P13" s="76"/>
      <c r="Q13" s="78"/>
      <c r="R13" s="79"/>
      <c r="S13" s="43"/>
      <c r="T13" s="50"/>
      <c r="U13" s="50"/>
      <c r="V13" s="41"/>
    </row>
    <row r="14" spans="1:24" ht="43.5" customHeight="1">
      <c r="A14" s="40"/>
      <c r="B14" s="51" t="s">
        <v>83</v>
      </c>
      <c r="C14" s="70">
        <v>85.7</v>
      </c>
      <c r="D14" s="76"/>
      <c r="E14" s="76"/>
      <c r="F14" s="76"/>
      <c r="G14" s="70">
        <v>85.7</v>
      </c>
      <c r="H14" s="76"/>
      <c r="I14" s="76"/>
      <c r="J14" s="76"/>
      <c r="K14" s="70">
        <v>85.7</v>
      </c>
      <c r="L14" s="76"/>
      <c r="M14" s="76"/>
      <c r="N14" s="80"/>
      <c r="O14" s="81" t="s">
        <v>84</v>
      </c>
      <c r="P14" s="76"/>
      <c r="Q14" s="78"/>
      <c r="R14" s="79"/>
      <c r="S14" s="71" t="s">
        <v>85</v>
      </c>
      <c r="T14" s="72">
        <v>52</v>
      </c>
      <c r="U14" s="72">
        <v>52</v>
      </c>
      <c r="V14" s="41"/>
      <c r="X14" s="32">
        <v>0.6</v>
      </c>
    </row>
    <row r="15" spans="1:24" ht="168.75" customHeight="1">
      <c r="A15" s="22" t="s">
        <v>86</v>
      </c>
      <c r="B15" s="97" t="s">
        <v>87</v>
      </c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</row>
    <row r="16" spans="1:24" ht="51.75" customHeight="1">
      <c r="A16" s="40" t="s">
        <v>70</v>
      </c>
      <c r="B16" s="30" t="s">
        <v>88</v>
      </c>
      <c r="C16" s="82" t="s">
        <v>110</v>
      </c>
      <c r="D16" s="54"/>
      <c r="E16" s="54"/>
      <c r="F16" s="54"/>
      <c r="G16" s="82" t="s">
        <v>110</v>
      </c>
      <c r="H16" s="54"/>
      <c r="I16" s="54"/>
      <c r="J16" s="54"/>
      <c r="K16" s="82" t="s">
        <v>110</v>
      </c>
      <c r="L16" s="74"/>
      <c r="M16" s="54"/>
      <c r="N16" s="54"/>
      <c r="O16" s="82" t="s">
        <v>111</v>
      </c>
      <c r="P16" s="41"/>
      <c r="Q16" s="41"/>
      <c r="R16" s="41"/>
      <c r="S16" s="43"/>
      <c r="T16" s="42"/>
      <c r="U16" s="44"/>
      <c r="V16" s="45"/>
    </row>
    <row r="17" spans="1:24" s="22" customFormat="1" ht="92.25" customHeight="1">
      <c r="A17" s="40" t="s">
        <v>72</v>
      </c>
      <c r="B17" s="30" t="s">
        <v>89</v>
      </c>
      <c r="C17" s="83">
        <v>141.5</v>
      </c>
      <c r="D17" s="54"/>
      <c r="E17" s="54"/>
      <c r="F17" s="54"/>
      <c r="G17" s="83">
        <v>141.5</v>
      </c>
      <c r="H17" s="54"/>
      <c r="I17" s="54"/>
      <c r="J17" s="54"/>
      <c r="K17" s="83">
        <v>141.5</v>
      </c>
      <c r="L17" s="54"/>
      <c r="M17" s="54"/>
      <c r="N17" s="54"/>
      <c r="O17" s="82" t="s">
        <v>112</v>
      </c>
      <c r="P17" s="41"/>
      <c r="Q17" s="41"/>
      <c r="R17" s="41"/>
      <c r="S17" s="71" t="s">
        <v>90</v>
      </c>
      <c r="T17" s="41">
        <v>12</v>
      </c>
      <c r="U17" s="52">
        <v>12</v>
      </c>
      <c r="V17" s="41" t="s">
        <v>77</v>
      </c>
      <c r="X17" s="22">
        <v>1</v>
      </c>
    </row>
    <row r="18" spans="1:24" ht="78" customHeight="1">
      <c r="A18" s="40" t="s">
        <v>91</v>
      </c>
      <c r="B18" s="30" t="s">
        <v>92</v>
      </c>
      <c r="C18" s="53">
        <v>112.5</v>
      </c>
      <c r="D18" s="54"/>
      <c r="E18" s="54"/>
      <c r="F18" s="54"/>
      <c r="G18" s="53">
        <v>112.5</v>
      </c>
      <c r="H18" s="54"/>
      <c r="I18" s="54"/>
      <c r="J18" s="54"/>
      <c r="K18" s="53">
        <v>112.5</v>
      </c>
      <c r="L18" s="54"/>
      <c r="M18" s="54"/>
      <c r="N18" s="54"/>
      <c r="O18" s="54">
        <v>112.5</v>
      </c>
      <c r="P18" s="41"/>
      <c r="Q18" s="41"/>
      <c r="R18" s="41"/>
      <c r="S18" s="71" t="s">
        <v>93</v>
      </c>
      <c r="T18" s="55">
        <v>1</v>
      </c>
      <c r="U18" s="56">
        <v>1</v>
      </c>
      <c r="V18" s="41"/>
      <c r="X18" s="32">
        <v>0.6</v>
      </c>
    </row>
    <row r="19" spans="1:24" ht="102.75" customHeight="1">
      <c r="A19" s="40" t="s">
        <v>94</v>
      </c>
      <c r="B19" s="30" t="s">
        <v>95</v>
      </c>
      <c r="C19" s="78" t="s">
        <v>113</v>
      </c>
      <c r="D19" s="78"/>
      <c r="E19" s="78"/>
      <c r="F19" s="78"/>
      <c r="G19" s="78" t="s">
        <v>113</v>
      </c>
      <c r="H19" s="77"/>
      <c r="I19" s="77"/>
      <c r="J19" s="77"/>
      <c r="K19" s="78" t="s">
        <v>113</v>
      </c>
      <c r="L19" s="77"/>
      <c r="M19" s="77"/>
      <c r="N19" s="77"/>
      <c r="O19" s="82" t="s">
        <v>114</v>
      </c>
      <c r="P19" s="45"/>
      <c r="Q19" s="45"/>
      <c r="R19" s="45"/>
      <c r="S19" s="41" t="s">
        <v>96</v>
      </c>
      <c r="T19" s="57">
        <v>1</v>
      </c>
      <c r="U19" s="57">
        <v>1</v>
      </c>
      <c r="V19" s="45"/>
    </row>
    <row r="20" spans="1:24" ht="64.5" customHeight="1">
      <c r="A20" s="99" t="s">
        <v>97</v>
      </c>
      <c r="B20" s="100"/>
      <c r="C20" s="58">
        <f>C16+C13+C11+C9</f>
        <v>2284.9</v>
      </c>
      <c r="D20" s="58">
        <f t="shared" ref="D20:R20" si="2">D16+D13+D11+D9</f>
        <v>0</v>
      </c>
      <c r="E20" s="58">
        <f t="shared" si="2"/>
        <v>0</v>
      </c>
      <c r="F20" s="58">
        <f t="shared" si="2"/>
        <v>0</v>
      </c>
      <c r="G20" s="58">
        <f t="shared" si="2"/>
        <v>2284.9</v>
      </c>
      <c r="H20" s="58">
        <f t="shared" si="2"/>
        <v>0</v>
      </c>
      <c r="I20" s="58">
        <f t="shared" si="2"/>
        <v>0</v>
      </c>
      <c r="J20" s="58">
        <f t="shared" si="2"/>
        <v>0</v>
      </c>
      <c r="K20" s="58">
        <f t="shared" si="2"/>
        <v>2284.9</v>
      </c>
      <c r="L20" s="58">
        <f t="shared" si="2"/>
        <v>0</v>
      </c>
      <c r="M20" s="58">
        <f t="shared" si="2"/>
        <v>0</v>
      </c>
      <c r="N20" s="58">
        <f t="shared" si="2"/>
        <v>0</v>
      </c>
      <c r="O20" s="58">
        <f t="shared" si="2"/>
        <v>2133.3999999999996</v>
      </c>
      <c r="P20" s="58">
        <f t="shared" si="2"/>
        <v>0</v>
      </c>
      <c r="Q20" s="58">
        <f t="shared" si="2"/>
        <v>0</v>
      </c>
      <c r="R20" s="58">
        <f t="shared" si="2"/>
        <v>0</v>
      </c>
      <c r="S20" s="59"/>
      <c r="T20" s="59"/>
      <c r="U20" s="59"/>
      <c r="V20" s="59"/>
    </row>
    <row r="21" spans="1:24" ht="45.75" customHeight="1"/>
    <row r="22" spans="1:24" ht="66.75" customHeight="1">
      <c r="B22" s="91"/>
      <c r="C22" s="90"/>
      <c r="D22" s="90"/>
      <c r="E22" s="9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</row>
    <row r="23" spans="1:24" ht="15.75">
      <c r="B23" s="89" t="s">
        <v>98</v>
      </c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</row>
    <row r="24" spans="1:24" ht="15.75">
      <c r="B24" s="91" t="s">
        <v>99</v>
      </c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60"/>
      <c r="O24" s="60"/>
      <c r="P24" s="92" t="s">
        <v>100</v>
      </c>
      <c r="Q24" s="92"/>
      <c r="R24" s="92"/>
      <c r="S24" s="92"/>
      <c r="T24" s="92"/>
      <c r="U24" s="92"/>
      <c r="V24" s="92"/>
    </row>
  </sheetData>
  <mergeCells count="28">
    <mergeCell ref="S4:U4"/>
    <mergeCell ref="O5:O6"/>
    <mergeCell ref="P5:R5"/>
    <mergeCell ref="S5:S6"/>
    <mergeCell ref="T5:T6"/>
    <mergeCell ref="H5:J5"/>
    <mergeCell ref="K5:K6"/>
    <mergeCell ref="L5:N5"/>
    <mergeCell ref="C1:O1"/>
    <mergeCell ref="D2:J2"/>
    <mergeCell ref="D3:K3"/>
    <mergeCell ref="O4:R4"/>
    <mergeCell ref="B23:S23"/>
    <mergeCell ref="B24:M24"/>
    <mergeCell ref="P24:V24"/>
    <mergeCell ref="U5:U6"/>
    <mergeCell ref="B8:V8"/>
    <mergeCell ref="B15:V15"/>
    <mergeCell ref="A20:B20"/>
    <mergeCell ref="B22:E22"/>
    <mergeCell ref="A4:A6"/>
    <mergeCell ref="B4:B6"/>
    <mergeCell ref="C4:F4"/>
    <mergeCell ref="G4:J4"/>
    <mergeCell ref="K4:N4"/>
    <mergeCell ref="C5:C6"/>
    <mergeCell ref="D5:F5"/>
    <mergeCell ref="G5:G6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4"/>
  <sheetViews>
    <sheetView tabSelected="1" view="pageBreakPreview" zoomScale="106" zoomScaleSheetLayoutView="106" workbookViewId="0">
      <selection sqref="A1:D1"/>
    </sheetView>
  </sheetViews>
  <sheetFormatPr defaultRowHeight="18.75"/>
  <cols>
    <col min="1" max="1" width="6.28515625" style="14" customWidth="1"/>
    <col min="2" max="2" width="43" style="15" customWidth="1"/>
    <col min="3" max="3" width="25.42578125" style="15" customWidth="1"/>
    <col min="4" max="4" width="23.7109375" style="14" customWidth="1"/>
    <col min="5" max="16384" width="9.140625" style="15"/>
  </cols>
  <sheetData>
    <row r="1" spans="1:7" ht="73.5" customHeight="1">
      <c r="A1" s="116" t="s">
        <v>121</v>
      </c>
      <c r="B1" s="116"/>
      <c r="C1" s="116"/>
      <c r="D1" s="116"/>
    </row>
    <row r="2" spans="1:7" ht="18.75" customHeight="1">
      <c r="D2" s="15"/>
    </row>
    <row r="3" spans="1:7" ht="37.5" customHeight="1">
      <c r="A3" s="34" t="s">
        <v>41</v>
      </c>
      <c r="B3" s="34" t="s">
        <v>42</v>
      </c>
      <c r="C3" s="34" t="s">
        <v>43</v>
      </c>
      <c r="D3" s="34" t="s">
        <v>44</v>
      </c>
    </row>
    <row r="4" spans="1:7" ht="59.25" customHeight="1">
      <c r="A4" s="117" t="s">
        <v>126</v>
      </c>
      <c r="B4" s="117"/>
      <c r="C4" s="117"/>
      <c r="D4" s="117"/>
    </row>
    <row r="5" spans="1:7" ht="60" customHeight="1">
      <c r="A5" s="16">
        <v>1</v>
      </c>
      <c r="B5" s="66" t="s">
        <v>119</v>
      </c>
      <c r="C5" s="16" t="s">
        <v>10</v>
      </c>
      <c r="D5" s="62">
        <f>Сми!C4</f>
        <v>75</v>
      </c>
    </row>
    <row r="6" spans="1:7" ht="95.25" customHeight="1">
      <c r="A6" s="16">
        <v>2</v>
      </c>
      <c r="B6" s="66" t="s">
        <v>45</v>
      </c>
      <c r="C6" s="16" t="s">
        <v>12</v>
      </c>
      <c r="D6" s="62">
        <f>Сми!C7</f>
        <v>0.95039606227106233</v>
      </c>
      <c r="F6" s="17"/>
      <c r="G6" s="17"/>
    </row>
    <row r="7" spans="1:7" ht="59.25" customHeight="1">
      <c r="A7" s="16">
        <v>3</v>
      </c>
      <c r="B7" s="66" t="s">
        <v>120</v>
      </c>
      <c r="C7" s="16" t="s">
        <v>17</v>
      </c>
      <c r="D7" s="62">
        <f>Сми!C21</f>
        <v>78.914468375195412</v>
      </c>
    </row>
    <row r="8" spans="1:7" ht="80.25" customHeight="1">
      <c r="A8" s="16">
        <v>4</v>
      </c>
      <c r="B8" s="66" t="s">
        <v>46</v>
      </c>
      <c r="C8" s="63" t="s">
        <v>18</v>
      </c>
      <c r="D8" s="62">
        <v>1</v>
      </c>
    </row>
    <row r="9" spans="1:7" ht="76.5" customHeight="1">
      <c r="A9" s="16">
        <v>5</v>
      </c>
      <c r="B9" s="67" t="s">
        <v>103</v>
      </c>
      <c r="C9" s="63" t="s">
        <v>56</v>
      </c>
      <c r="D9" s="62">
        <v>1</v>
      </c>
    </row>
    <row r="10" spans="1:7" ht="59.25" customHeight="1">
      <c r="A10" s="16">
        <v>6</v>
      </c>
      <c r="B10" s="67" t="s">
        <v>57</v>
      </c>
      <c r="C10" s="63" t="s">
        <v>58</v>
      </c>
      <c r="D10" s="62">
        <v>1</v>
      </c>
    </row>
    <row r="11" spans="1:7" ht="62.25" customHeight="1">
      <c r="A11" s="16">
        <v>7</v>
      </c>
      <c r="B11" s="67" t="s">
        <v>59</v>
      </c>
      <c r="C11" s="64" t="s">
        <v>60</v>
      </c>
      <c r="D11" s="16"/>
    </row>
    <row r="12" spans="1:7" ht="57.75" customHeight="1">
      <c r="A12" s="118" t="s">
        <v>102</v>
      </c>
      <c r="B12" s="119"/>
      <c r="C12" s="119"/>
      <c r="D12" s="120"/>
    </row>
    <row r="13" spans="1:7" ht="41.25" customHeight="1">
      <c r="A13" s="16">
        <v>1</v>
      </c>
      <c r="B13" s="67" t="s">
        <v>61</v>
      </c>
      <c r="C13" s="16" t="s">
        <v>31</v>
      </c>
      <c r="D13" s="62">
        <f>Сми!C29</f>
        <v>0.93369512888966677</v>
      </c>
    </row>
    <row r="14" spans="1:7" ht="25.5" customHeight="1">
      <c r="A14" s="16">
        <v>2</v>
      </c>
      <c r="B14" s="68" t="s">
        <v>62</v>
      </c>
      <c r="C14" s="16" t="s">
        <v>35</v>
      </c>
      <c r="D14" s="62">
        <f>Сми!C32</f>
        <v>0.93369512888966677</v>
      </c>
    </row>
    <row r="15" spans="1:7" ht="37.5">
      <c r="A15" s="16">
        <v>3</v>
      </c>
      <c r="B15" s="67" t="s">
        <v>63</v>
      </c>
      <c r="C15" s="64" t="s">
        <v>64</v>
      </c>
      <c r="D15" s="62">
        <f>Сми!C33</f>
        <v>0.73682054720837609</v>
      </c>
    </row>
    <row r="16" spans="1:7" ht="35.25" customHeight="1">
      <c r="A16" s="16"/>
      <c r="B16" s="67" t="s">
        <v>50</v>
      </c>
      <c r="C16" s="16"/>
      <c r="D16" s="16"/>
    </row>
    <row r="17" spans="1:4" ht="37.5">
      <c r="A17" s="16"/>
      <c r="B17" s="67" t="s">
        <v>49</v>
      </c>
      <c r="C17" s="16"/>
      <c r="D17" s="16"/>
    </row>
    <row r="18" spans="1:4" ht="56.25">
      <c r="A18" s="16"/>
      <c r="B18" s="67" t="s">
        <v>48</v>
      </c>
      <c r="C18" s="16"/>
      <c r="D18" s="16"/>
    </row>
    <row r="19" spans="1:4" ht="40.5" customHeight="1">
      <c r="A19" s="16"/>
      <c r="B19" s="67" t="s">
        <v>51</v>
      </c>
      <c r="C19" s="16"/>
      <c r="D19" s="16"/>
    </row>
    <row r="20" spans="1:4" ht="31.5">
      <c r="A20" s="16"/>
      <c r="B20" s="68" t="s">
        <v>47</v>
      </c>
      <c r="C20" s="16"/>
      <c r="D20" s="65" t="s">
        <v>101</v>
      </c>
    </row>
    <row r="21" spans="1:4">
      <c r="A21" s="18"/>
      <c r="B21" s="19"/>
      <c r="C21" s="20"/>
      <c r="D21" s="18"/>
    </row>
    <row r="22" spans="1:4" ht="85.5" customHeight="1">
      <c r="A22" s="112" t="s">
        <v>122</v>
      </c>
      <c r="B22" s="113"/>
      <c r="C22" s="113"/>
      <c r="D22" s="113"/>
    </row>
    <row r="23" spans="1:4" ht="15" customHeight="1">
      <c r="A23" s="21"/>
      <c r="B23" s="19"/>
      <c r="C23" s="20"/>
      <c r="D23" s="18"/>
    </row>
    <row r="24" spans="1:4" ht="93" customHeight="1">
      <c r="A24" s="114" t="s">
        <v>123</v>
      </c>
      <c r="B24" s="115"/>
      <c r="C24" s="20"/>
      <c r="D24" s="33" t="s">
        <v>124</v>
      </c>
    </row>
  </sheetData>
  <mergeCells count="5">
    <mergeCell ref="A22:D22"/>
    <mergeCell ref="A24:B24"/>
    <mergeCell ref="A1:D1"/>
    <mergeCell ref="A4:D4"/>
    <mergeCell ref="A12:D12"/>
  </mergeCells>
  <pageMargins left="0.51181102362204722" right="0.51181102362204722" top="0.35433070866141736" bottom="0.35433070866141736" header="0.31496062992125984" footer="0.31496062992125984"/>
  <pageSetup paperSize="9" scale="78" orientation="portrait" horizontalDpi="180" verticalDpi="180" r:id="rId1"/>
  <rowBreaks count="1" manualBreakCount="1">
    <brk id="18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Сми</vt:lpstr>
      <vt:lpstr>Лист2</vt:lpstr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2020-04-30T11:50:13Z</dcterms:modified>
</cp:coreProperties>
</file>